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N:\Д МТО и марк\НСИЦ\СОГЛАСОВАНИЯ (Байкова М.Л.)\2024\Заявки ЦКК\ТЭ\0157(ТЭС)\Повторно\Согласование НСИИЦ\"/>
    </mc:Choice>
  </mc:AlternateContent>
  <bookViews>
    <workbookView xWindow="0" yWindow="0" windowWidth="28800" windowHeight="11415"/>
  </bookViews>
  <sheets>
    <sheet name="анализ цены" sheetId="1" r:id="rId1"/>
  </sheets>
  <externalReferences>
    <externalReference r:id="rId2"/>
  </externalReferences>
  <definedNames>
    <definedName name="_xlnm._FilterDatabase" localSheetId="0" hidden="1">'анализ цены'!$A$4:$I$8</definedName>
  </definedNames>
  <calcPr calcId="152511"/>
</workbook>
</file>

<file path=xl/calcChain.xml><?xml version="1.0" encoding="utf-8"?>
<calcChain xmlns="http://schemas.openxmlformats.org/spreadsheetml/2006/main">
  <c r="B9" i="1" l="1"/>
  <c r="C9" i="1"/>
  <c r="D9" i="1"/>
  <c r="E9" i="1"/>
  <c r="F9" i="1" s="1"/>
  <c r="H9" i="1"/>
  <c r="B10" i="1"/>
  <c r="C10" i="1"/>
  <c r="D10" i="1"/>
  <c r="E10" i="1"/>
  <c r="F10" i="1" s="1"/>
  <c r="H10" i="1"/>
  <c r="I10" i="1" l="1"/>
  <c r="I9" i="1"/>
  <c r="E7" i="1"/>
  <c r="H8" i="1"/>
  <c r="H7" i="1"/>
  <c r="B8" i="1" l="1"/>
  <c r="B7" i="1"/>
  <c r="E8" i="1" l="1"/>
  <c r="F8" i="1" s="1"/>
  <c r="D8" i="1"/>
  <c r="I8" i="1" s="1"/>
  <c r="D7" i="1"/>
  <c r="I7" i="1" s="1"/>
  <c r="I11" i="1" s="1"/>
  <c r="C8" i="1" l="1"/>
  <c r="C7" i="1"/>
</calcChain>
</file>

<file path=xl/sharedStrings.xml><?xml version="1.0" encoding="utf-8"?>
<sst xmlns="http://schemas.openxmlformats.org/spreadsheetml/2006/main" count="15" uniqueCount="15">
  <si>
    <t>Ед. изм.</t>
  </si>
  <si>
    <t>Рыночная цена за ед. рублей без НДС</t>
  </si>
  <si>
    <t>Расчет НМЦ, руб. без НДС</t>
  </si>
  <si>
    <t>Источник ценовой информации</t>
  </si>
  <si>
    <t>Цена, руб. без НДС</t>
  </si>
  <si>
    <t>Стоимость, руб. без НДС</t>
  </si>
  <si>
    <t>№ п/п</t>
  </si>
  <si>
    <t>Наименование товара</t>
  </si>
  <si>
    <t>Количество</t>
  </si>
  <si>
    <t>Приложение к СО 6.3140/0</t>
  </si>
  <si>
    <t>Расчет НМЦ</t>
  </si>
  <si>
    <t>Итого НМЦ</t>
  </si>
  <si>
    <t>Источник 1</t>
  </si>
  <si>
    <t>Источник 2</t>
  </si>
  <si>
    <t>Источник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</si>
</sst>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\ _₽_-;\-* #,##0.00\ _₽_-;_-* &quot;-&quot;??\ _₽_-;_-@_-"/>
  </numFmts>
  <fonts count="1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0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3" fontId="2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/>
    <xf numFmtId="0" fontId="2" fillId="0" borderId="0" xfId="0" applyFont="1" applyFill="1" applyAlignment="1">
      <alignment horizontal="left" wrapText="1"/>
    </xf>
    <xf numFmtId="43" fontId="2" fillId="0" borderId="0" xfId="1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4" fillId="0" borderId="1" xfId="0" applyFont="1" applyFill="1" applyBorder="1" applyAlignment="1">
      <alignment wrapText="1"/>
    </xf>
    <xf numFmtId="43" fontId="5" fillId="0" borderId="1" xfId="1" applyFont="1" applyFill="1" applyBorder="1" applyAlignment="1">
      <alignment horizontal="center" vertical="center"/>
    </xf>
    <xf numFmtId="43" fontId="2" fillId="0" borderId="1" xfId="0" applyNumberFormat="1" applyFont="1" applyFill="1" applyBorder="1" applyAlignment="1">
      <alignment horizontal="center" vertical="center"/>
    </xf>
    <xf numFmtId="0" fontId="6" fillId="0" borderId="0" xfId="0" applyFont="1" applyFill="1"/>
    <xf numFmtId="4" fontId="2" fillId="0" borderId="0" xfId="0" applyNumberFormat="1" applyFont="1" applyFill="1" applyAlignment="1">
      <alignment horizontal="center" vertical="center"/>
    </xf>
    <xf numFmtId="43" fontId="7" fillId="3" borderId="1" xfId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right"/>
    </xf>
    <xf numFmtId="43" fontId="9" fillId="3" borderId="1" xfId="1" applyFont="1" applyFill="1" applyBorder="1" applyAlignment="1">
      <alignment horizontal="right" vertical="center"/>
    </xf>
    <xf numFmtId="0" fontId="10" fillId="0" borderId="1" xfId="0" applyFont="1" applyFill="1" applyBorder="1"/>
    <xf numFmtId="0" fontId="3" fillId="3" borderId="8" xfId="0" applyNumberFormat="1" applyFont="1" applyFill="1" applyBorder="1" applyAlignment="1">
      <alignment horizontal="center" vertical="top"/>
    </xf>
    <xf numFmtId="0" fontId="3" fillId="3" borderId="2" xfId="0" applyNumberFormat="1" applyFont="1" applyFill="1" applyBorder="1" applyAlignment="1">
      <alignment horizontal="center" vertical="top"/>
    </xf>
    <xf numFmtId="0" fontId="3" fillId="3" borderId="9" xfId="0" applyNumberFormat="1" applyFont="1" applyFill="1" applyBorder="1" applyAlignment="1">
      <alignment horizontal="center" vertical="top"/>
    </xf>
    <xf numFmtId="0" fontId="8" fillId="0" borderId="0" xfId="0" applyFont="1" applyFill="1" applyAlignment="1">
      <alignment horizontal="center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7" xfId="0" applyFont="1" applyFill="1" applyBorder="1" applyAlignment="1">
      <alignment horizontal="left" vertical="center" wrapText="1"/>
    </xf>
  </cellXfs>
  <cellStyles count="2">
    <cellStyle name="Обычный" xfId="0" builtinId="0"/>
    <cellStyle name="Финансовый" xfId="1" builtinId="3"/>
  </cellStyles>
  <dxfs count="1">
    <dxf>
      <fill>
        <patternFill>
          <bgColor rgb="FFFFC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2022%20&#1060;&#1086;&#1088;&#1084;&#1072;%20&#1057;&#1054;%206.1476%20&#1057;&#1086;&#1075;&#1083;&#1072;&#1089;&#1086;&#1074;&#1072;&#1085;&#1080;&#1077;%20&#1053;&#1052;&#1062;%20&#1083;&#1086;&#1090;&#107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нализ цены"/>
      <sheetName val="Лист1"/>
      <sheetName val="плановая цена"/>
      <sheetName val="оперативная САП"/>
      <sheetName val="исходное ТЗ"/>
    </sheetNames>
    <sheetDataSet>
      <sheetData sheetId="0">
        <row r="2">
          <cell r="B2" t="str">
            <v>СО 61476</v>
          </cell>
          <cell r="P2" t="str">
            <v>Дата</v>
          </cell>
          <cell r="Q2">
            <v>45349</v>
          </cell>
        </row>
        <row r="3">
          <cell r="B3" t="str">
            <v>Замечания:</v>
          </cell>
          <cell r="P3" t="str">
            <v>Филиал</v>
          </cell>
          <cell r="Q3">
            <v>1700</v>
          </cell>
        </row>
        <row r="4">
          <cell r="B4">
            <v>1</v>
          </cell>
          <cell r="P4" t="str">
            <v>Подпись</v>
          </cell>
          <cell r="Q4" t="str">
            <v>Байкова МЛ</v>
          </cell>
        </row>
        <row r="5">
          <cell r="B5">
            <v>2</v>
          </cell>
        </row>
        <row r="6">
          <cell r="B6">
            <v>3</v>
          </cell>
        </row>
        <row r="7">
          <cell r="B7">
            <v>4</v>
          </cell>
        </row>
        <row r="8">
          <cell r="B8">
            <v>5</v>
          </cell>
        </row>
        <row r="9">
          <cell r="A9" t="str">
            <v>Согласование НМЦ лота</v>
          </cell>
        </row>
        <row r="11">
          <cell r="A11" t="str">
            <v>Техническое задание на закупку</v>
          </cell>
          <cell r="H11" t="str">
            <v>Проверка НМЦ лота НСИиЦ</v>
          </cell>
        </row>
        <row r="12">
          <cell r="A12" t="str">
            <v>лот №</v>
          </cell>
          <cell r="B12" t="str">
            <v>Поставка мебели производственной металлической</v>
          </cell>
          <cell r="H12" t="str">
            <v>Данные справочника ПК САП</v>
          </cell>
          <cell r="P12" t="str">
            <v>Согласование цены НСИиЦ, руб без НДС</v>
          </cell>
        </row>
        <row r="13">
          <cell r="A13" t="str">
            <v>предмет закупки</v>
          </cell>
          <cell r="B13">
            <v>0</v>
          </cell>
          <cell r="J13" t="str">
            <v>Цена руб без НДС</v>
          </cell>
        </row>
        <row r="14">
          <cell r="A14" t="str">
            <v>№ пп</v>
          </cell>
          <cell r="B14" t="str">
            <v>Номенклатурный номер</v>
          </cell>
          <cell r="C14" t="str">
            <v>Наименование (краткий текст)</v>
          </cell>
          <cell r="D14" t="str">
            <v>Единицы измерения</v>
          </cell>
          <cell r="E14" t="str">
            <v xml:space="preserve">Кол-во </v>
          </cell>
          <cell r="F14" t="str">
            <v>Цена без НДС</v>
          </cell>
          <cell r="G14" t="str">
            <v>Стоимость без НДС</v>
          </cell>
          <cell r="H14" t="str">
            <v>Наименование (краткий текст САП)</v>
          </cell>
          <cell r="I14" t="str">
            <v>Единицы измерения</v>
          </cell>
          <cell r="J14" t="str">
            <v>Плановая цена</v>
          </cell>
          <cell r="K14" t="str">
            <v>Стратегия плановой цены</v>
          </cell>
          <cell r="L14" t="str">
            <v>Оперативная цена филиала на 2024 г</v>
          </cell>
          <cell r="M14" t="str">
            <v>Оперативная цена Общества на 2024г</v>
          </cell>
          <cell r="N14" t="str">
            <v>MIN оперативная</v>
          </cell>
          <cell r="O14" t="str">
            <v>Расчет плановой цены  (Min оперативная *ИПЦ 2024 /1,066/)</v>
          </cell>
          <cell r="P14" t="str">
            <v>Согласована плановая цена</v>
          </cell>
          <cell r="Q14" t="str">
            <v>Согласована НМЦ лота</v>
          </cell>
          <cell r="R14" t="str">
            <v>стратегия согласования</v>
          </cell>
          <cell r="S14" t="str">
            <v>Примечание</v>
          </cell>
        </row>
        <row r="15">
          <cell r="A15">
            <v>1</v>
          </cell>
          <cell r="B15">
            <v>3926940198</v>
          </cell>
          <cell r="C15" t="str">
            <v>Шкаф инструментальный ТС1995-005010</v>
          </cell>
          <cell r="D15" t="str">
            <v>шт</v>
          </cell>
          <cell r="E15">
            <v>2</v>
          </cell>
          <cell r="F15">
            <v>30450</v>
          </cell>
          <cell r="G15">
            <v>60900</v>
          </cell>
          <cell r="H15" t="str">
            <v>Шкаф инструментальный ТС1995-005010</v>
          </cell>
          <cell r="I15" t="str">
            <v>ШТ</v>
          </cell>
          <cell r="J15">
            <v>30450</v>
          </cell>
          <cell r="K15" t="str">
            <v>По цене материала</v>
          </cell>
          <cell r="M15">
            <v>30450</v>
          </cell>
          <cell r="N15">
            <v>30450</v>
          </cell>
          <cell r="O15">
            <v>32459.7</v>
          </cell>
          <cell r="P15">
            <v>30450</v>
          </cell>
          <cell r="Q15">
            <v>60900</v>
          </cell>
          <cell r="R15" t="str">
            <v>ПЦ САП 2024</v>
          </cell>
          <cell r="S15" t="str">
            <v>согл</v>
          </cell>
        </row>
        <row r="16">
          <cell r="A16">
            <v>2</v>
          </cell>
          <cell r="B16">
            <v>3926940200</v>
          </cell>
          <cell r="C16" t="str">
            <v>Верстак Profi WT160.WD2 WD5.010</v>
          </cell>
          <cell r="D16" t="str">
            <v>шт</v>
          </cell>
          <cell r="E16">
            <v>2</v>
          </cell>
          <cell r="F16">
            <v>34119.910000000003</v>
          </cell>
          <cell r="G16">
            <v>68239.820000000007</v>
          </cell>
          <cell r="H16" t="str">
            <v>Верстак Profi WT160WD2 WD5010</v>
          </cell>
          <cell r="I16" t="str">
            <v>ШТ</v>
          </cell>
          <cell r="J16">
            <v>34119.910000000003</v>
          </cell>
          <cell r="K16" t="str">
            <v>По цене материала</v>
          </cell>
          <cell r="M16">
            <v>34119.910000000003</v>
          </cell>
          <cell r="N16">
            <v>34119.910000000003</v>
          </cell>
          <cell r="O16">
            <v>36371.82</v>
          </cell>
          <cell r="P16">
            <v>34119.910000000003</v>
          </cell>
          <cell r="Q16">
            <v>68239.820000000007</v>
          </cell>
          <cell r="R16" t="str">
            <v>ПЦ САП 2024</v>
          </cell>
          <cell r="S16" t="str">
            <v>согл</v>
          </cell>
        </row>
        <row r="17">
          <cell r="A17">
            <v>3</v>
          </cell>
          <cell r="B17">
            <v>5615370090</v>
          </cell>
          <cell r="C17" t="str">
            <v>Стеллаж металлический 2500х1000х400-5п</v>
          </cell>
          <cell r="D17" t="str">
            <v>шт</v>
          </cell>
          <cell r="E17">
            <v>2</v>
          </cell>
          <cell r="F17">
            <v>5302.5</v>
          </cell>
          <cell r="G17">
            <v>10605</v>
          </cell>
          <cell r="H17" t="str">
            <v>Стеллаж металлический 2500х1000х400-5п</v>
          </cell>
          <cell r="I17" t="str">
            <v>ШТ</v>
          </cell>
          <cell r="J17">
            <v>5302.5</v>
          </cell>
          <cell r="K17" t="str">
            <v>По цене материала</v>
          </cell>
          <cell r="M17">
            <v>5302.5</v>
          </cell>
          <cell r="N17">
            <v>5302.5</v>
          </cell>
          <cell r="O17">
            <v>5652.47</v>
          </cell>
          <cell r="P17">
            <v>5302.5</v>
          </cell>
          <cell r="Q17">
            <v>10605</v>
          </cell>
          <cell r="R17" t="str">
            <v>ПЦ САП 2024</v>
          </cell>
          <cell r="S17" t="str">
            <v>согл</v>
          </cell>
        </row>
        <row r="18">
          <cell r="A18">
            <v>4</v>
          </cell>
          <cell r="B18" t="str">
            <v>1000004086</v>
          </cell>
          <cell r="C18" t="str">
            <v>Ключница металлическая КЛ60</v>
          </cell>
          <cell r="D18" t="str">
            <v>шт</v>
          </cell>
          <cell r="E18">
            <v>1</v>
          </cell>
          <cell r="F18">
            <v>2105.8000000000002</v>
          </cell>
          <cell r="G18">
            <v>2105.8000000000002</v>
          </cell>
          <cell r="H18" t="str">
            <v>Ключница металлическая КЛ60</v>
          </cell>
          <cell r="I18" t="str">
            <v>ШТ</v>
          </cell>
          <cell r="J18">
            <v>2105.8000000000002</v>
          </cell>
          <cell r="K18" t="str">
            <v>По цене материала</v>
          </cell>
          <cell r="P18">
            <v>2105.8000000000002</v>
          </cell>
          <cell r="Q18">
            <v>2105.8000000000002</v>
          </cell>
          <cell r="R18" t="str">
            <v>Мин оперативная</v>
          </cell>
          <cell r="S18" t="str">
            <v>согл</v>
          </cell>
        </row>
        <row r="19">
          <cell r="A19" t="str">
            <v>НМЦ лота</v>
          </cell>
          <cell r="B19" t="str">
            <v>руб без НДС</v>
          </cell>
          <cell r="G19">
            <v>141850.62</v>
          </cell>
          <cell r="Q19">
            <v>141850.62</v>
          </cell>
        </row>
      </sheetData>
      <sheetData sheetId="1"/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3"/>
  <sheetViews>
    <sheetView tabSelected="1" zoomScale="80" zoomScaleNormal="80" workbookViewId="0">
      <selection activeCell="I11" sqref="I11"/>
    </sheetView>
  </sheetViews>
  <sheetFormatPr defaultRowHeight="15.75" x14ac:dyDescent="0.25"/>
  <cols>
    <col min="1" max="1" width="5.7109375" style="3" customWidth="1"/>
    <col min="2" max="2" width="47.42578125" style="4" customWidth="1"/>
    <col min="3" max="4" width="9.140625" style="3" customWidth="1"/>
    <col min="5" max="5" width="18.85546875" style="5" bestFit="1" customWidth="1"/>
    <col min="6" max="8" width="14" style="6" customWidth="1"/>
    <col min="9" max="9" width="18.7109375" style="6" customWidth="1"/>
    <col min="10" max="16384" width="9.140625" style="3"/>
  </cols>
  <sheetData>
    <row r="1" spans="1:9" x14ac:dyDescent="0.25">
      <c r="I1" s="14" t="s">
        <v>9</v>
      </c>
    </row>
    <row r="2" spans="1:9" s="10" customFormat="1" ht="18.75" x14ac:dyDescent="0.3">
      <c r="B2" s="20" t="s">
        <v>10</v>
      </c>
      <c r="C2" s="20"/>
      <c r="D2" s="20"/>
      <c r="E2" s="20"/>
      <c r="F2" s="20"/>
      <c r="G2" s="20"/>
      <c r="H2" s="20"/>
      <c r="I2" s="20"/>
    </row>
    <row r="4" spans="1:9" x14ac:dyDescent="0.25">
      <c r="A4" s="24" t="s">
        <v>6</v>
      </c>
      <c r="B4" s="27" t="s">
        <v>7</v>
      </c>
      <c r="C4" s="24" t="s">
        <v>0</v>
      </c>
      <c r="D4" s="24" t="s">
        <v>8</v>
      </c>
      <c r="E4" s="21" t="s">
        <v>1</v>
      </c>
      <c r="F4" s="22"/>
      <c r="G4" s="22"/>
      <c r="H4" s="23" t="s">
        <v>2</v>
      </c>
      <c r="I4" s="23"/>
    </row>
    <row r="5" spans="1:9" x14ac:dyDescent="0.25">
      <c r="A5" s="25"/>
      <c r="B5" s="28"/>
      <c r="C5" s="25"/>
      <c r="D5" s="25"/>
      <c r="E5" s="21" t="s">
        <v>3</v>
      </c>
      <c r="F5" s="22"/>
      <c r="G5" s="22"/>
      <c r="H5" s="23"/>
      <c r="I5" s="23"/>
    </row>
    <row r="6" spans="1:9" s="6" customFormat="1" ht="32.25" customHeight="1" x14ac:dyDescent="0.25">
      <c r="A6" s="26"/>
      <c r="B6" s="29"/>
      <c r="C6" s="26"/>
      <c r="D6" s="26"/>
      <c r="E6" s="12" t="s">
        <v>12</v>
      </c>
      <c r="F6" s="12" t="s">
        <v>13</v>
      </c>
      <c r="G6" s="12" t="s">
        <v>14</v>
      </c>
      <c r="H6" s="13" t="s">
        <v>4</v>
      </c>
      <c r="I6" s="13" t="s">
        <v>5</v>
      </c>
    </row>
    <row r="7" spans="1:9" s="6" customFormat="1" ht="19.5" customHeight="1" x14ac:dyDescent="0.25">
      <c r="A7" s="1">
        <v>1</v>
      </c>
      <c r="B7" s="7" t="str">
        <f>VLOOKUP(A7,'[1]анализ цены'!$1:$1048576,3,0)</f>
        <v>Шкаф инструментальный ТС1995-005010</v>
      </c>
      <c r="C7" s="2" t="str">
        <f>VLOOKUP(A7,'[1]анализ цены'!$1:$1048576,4,0)</f>
        <v>шт</v>
      </c>
      <c r="D7" s="2">
        <f>VLOOKUP(A7,'[1]анализ цены'!$1:$1048576,5,0)</f>
        <v>2</v>
      </c>
      <c r="E7" s="8">
        <f>VLOOKUP(A7,'[1]анализ цены'!$1:$1048576,10,0)</f>
        <v>30450</v>
      </c>
      <c r="F7" s="9"/>
      <c r="G7" s="9"/>
      <c r="H7" s="8">
        <f>VLOOKUP(A7,'[1]анализ цены'!$1:$1048576,16,0)</f>
        <v>30450</v>
      </c>
      <c r="I7" s="9">
        <f>D7*H7</f>
        <v>60900</v>
      </c>
    </row>
    <row r="8" spans="1:9" s="6" customFormat="1" ht="19.5" customHeight="1" x14ac:dyDescent="0.25">
      <c r="A8" s="1">
        <v>2</v>
      </c>
      <c r="B8" s="7" t="str">
        <f>VLOOKUP(A8,'[1]анализ цены'!$1:$1048576,3,0)</f>
        <v>Верстак Profi WT160.WD2 WD5.010</v>
      </c>
      <c r="C8" s="2" t="str">
        <f>VLOOKUP(A8,'[1]анализ цены'!$1:$1048576,4,0)</f>
        <v>шт</v>
      </c>
      <c r="D8" s="2">
        <f>VLOOKUP(A8,'[1]анализ цены'!$1:$1048576,5,0)</f>
        <v>2</v>
      </c>
      <c r="E8" s="8">
        <f>VLOOKUP(A8,'[1]анализ цены'!$1:$1048576,16,0)</f>
        <v>34119.910000000003</v>
      </c>
      <c r="F8" s="16">
        <f>ROUND(E8*1.066,2)</f>
        <v>36371.82</v>
      </c>
      <c r="G8" s="9"/>
      <c r="H8" s="8">
        <f>VLOOKUP(A8,'[1]анализ цены'!$1:$1048576,16,0)</f>
        <v>34119.910000000003</v>
      </c>
      <c r="I8" s="9">
        <f>D8*H8</f>
        <v>68239.820000000007</v>
      </c>
    </row>
    <row r="9" spans="1:9" s="6" customFormat="1" ht="19.5" customHeight="1" x14ac:dyDescent="0.25">
      <c r="A9" s="1">
        <v>3</v>
      </c>
      <c r="B9" s="7" t="str">
        <f>VLOOKUP(A9,'[1]анализ цены'!$1:$1048576,3,0)</f>
        <v>Стеллаж металлический 2500х1000х400-5п</v>
      </c>
      <c r="C9" s="2" t="str">
        <f>VLOOKUP(A9,'[1]анализ цены'!$1:$1048576,4,0)</f>
        <v>шт</v>
      </c>
      <c r="D9" s="2">
        <f>VLOOKUP(A9,'[1]анализ цены'!$1:$1048576,5,0)</f>
        <v>2</v>
      </c>
      <c r="E9" s="8">
        <f>VLOOKUP(A9,'[1]анализ цены'!$1:$1048576,16,0)</f>
        <v>5302.5</v>
      </c>
      <c r="F9" s="16">
        <f t="shared" ref="F9:F10" si="0">ROUND(E9*1.066,2)</f>
        <v>5652.47</v>
      </c>
      <c r="G9" s="9"/>
      <c r="H9" s="8">
        <f>VLOOKUP(A9,'[1]анализ цены'!$1:$1048576,16,0)</f>
        <v>5302.5</v>
      </c>
      <c r="I9" s="9">
        <f t="shared" ref="I9:I10" si="1">D9*H9</f>
        <v>10605</v>
      </c>
    </row>
    <row r="10" spans="1:9" s="6" customFormat="1" ht="19.5" customHeight="1" x14ac:dyDescent="0.25">
      <c r="A10" s="1">
        <v>4</v>
      </c>
      <c r="B10" s="7" t="str">
        <f>VLOOKUP(A10,'[1]анализ цены'!$1:$1048576,3,0)</f>
        <v>Ключница металлическая КЛ60</v>
      </c>
      <c r="C10" s="2" t="str">
        <f>VLOOKUP(A10,'[1]анализ цены'!$1:$1048576,4,0)</f>
        <v>шт</v>
      </c>
      <c r="D10" s="2">
        <f>VLOOKUP(A10,'[1]анализ цены'!$1:$1048576,5,0)</f>
        <v>1</v>
      </c>
      <c r="E10" s="8">
        <f>VLOOKUP(A10,'[1]анализ цены'!$1:$1048576,16,0)</f>
        <v>2105.8000000000002</v>
      </c>
      <c r="F10" s="16">
        <f t="shared" si="0"/>
        <v>2244.7800000000002</v>
      </c>
      <c r="G10" s="9"/>
      <c r="H10" s="8">
        <f>VLOOKUP(A10,'[1]анализ цены'!$1:$1048576,16,0)</f>
        <v>2105.8000000000002</v>
      </c>
      <c r="I10" s="9">
        <f t="shared" si="1"/>
        <v>2105.8000000000002</v>
      </c>
    </row>
    <row r="11" spans="1:9" x14ac:dyDescent="0.25">
      <c r="A11" s="17" t="s">
        <v>11</v>
      </c>
      <c r="B11" s="18"/>
      <c r="C11" s="18"/>
      <c r="D11" s="18"/>
      <c r="E11" s="18"/>
      <c r="F11" s="18"/>
      <c r="G11" s="18"/>
      <c r="H11" s="19"/>
      <c r="I11" s="15">
        <f>SUM(I7:I10)</f>
        <v>141850.62</v>
      </c>
    </row>
    <row r="12" spans="1:9" ht="17.25" customHeight="1" x14ac:dyDescent="0.25">
      <c r="I12" s="11"/>
    </row>
    <row r="13" spans="1:9" s="6" customFormat="1" x14ac:dyDescent="0.25">
      <c r="A13" s="3"/>
      <c r="B13" s="4"/>
      <c r="C13" s="3"/>
      <c r="D13" s="3"/>
      <c r="E13" s="5"/>
    </row>
  </sheetData>
  <autoFilter ref="A4:I11"/>
  <mergeCells count="9">
    <mergeCell ref="A11:H11"/>
    <mergeCell ref="B2:I2"/>
    <mergeCell ref="E4:G4"/>
    <mergeCell ref="H4:I5"/>
    <mergeCell ref="E5:G5"/>
    <mergeCell ref="A4:A6"/>
    <mergeCell ref="B4:B6"/>
    <mergeCell ref="C4:C6"/>
    <mergeCell ref="D4:D6"/>
  </mergeCells>
  <conditionalFormatting sqref="B12:B676">
    <cfRule type="expression" dxfId="0" priority="15">
      <formula>B12&lt;&gt;#REF!</formula>
    </cfRule>
  </conditionalFormatting>
  <pageMargins left="0.23622047244094491" right="0.23622047244094491" top="0.74803149606299213" bottom="0.74803149606299213" header="0.31496062992125984" footer="0.31496062992125984"/>
  <pageSetup paperSize="9" scale="7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анализ цены</vt:lpstr>
    </vt:vector>
  </TitlesOfParts>
  <Company>МРСК Сибири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Ранский Анатолий Анатольевич</dc:creator>
  <cp:lastModifiedBy>Байкова Марина Леонидовна</cp:lastModifiedBy>
  <cp:lastPrinted>2021-08-13T06:50:29Z</cp:lastPrinted>
  <dcterms:created xsi:type="dcterms:W3CDTF">2018-08-31T03:49:17Z</dcterms:created>
  <dcterms:modified xsi:type="dcterms:W3CDTF">2024-02-27T10:25:25Z</dcterms:modified>
</cp:coreProperties>
</file>